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OUTAGE!$A$4:$L$37</definedName>
    <definedName name="A">[1]Sheet1!$A$3:$A$13</definedName>
    <definedName name="BREAKDOWN">Sheet1!$A$3:$A$13</definedName>
    <definedName name="_xlnm.Print_Area" localSheetId="1">OUTAGE!$A$1:$L$37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0" i="3"/>
  <c r="F19"/>
  <c r="F7"/>
  <c r="F37"/>
  <c r="F36"/>
  <c r="F21"/>
  <c r="F18"/>
  <c r="F8"/>
  <c r="F35"/>
  <c r="F26"/>
  <c r="F23"/>
  <c r="F17"/>
  <c r="F30"/>
  <c r="F25"/>
  <c r="F22"/>
  <c r="F34"/>
  <c r="F28"/>
  <c r="F6"/>
  <c r="F16"/>
  <c r="F15"/>
  <c r="F5"/>
  <c r="F14"/>
  <c r="F27"/>
  <c r="F29"/>
  <c r="F11"/>
  <c r="F24"/>
  <c r="F13"/>
  <c r="F9"/>
  <c r="F10"/>
  <c r="F32"/>
  <c r="F31"/>
  <c r="F33"/>
  <c r="F12"/>
</calcChain>
</file>

<file path=xl/sharedStrings.xml><?xml version="1.0" encoding="utf-8"?>
<sst xmlns="http://schemas.openxmlformats.org/spreadsheetml/2006/main" count="235" uniqueCount="108">
  <si>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</si>
  <si>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</si>
  <si>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</si>
  <si>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</si>
  <si>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</si>
  <si>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</si>
  <si>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</si>
  <si>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</si>
  <si>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</si>
  <si>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</si>
  <si>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</si>
  <si>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</si>
  <si>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</si>
  <si>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</si>
  <si>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</si>
  <si>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</si>
  <si>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</si>
  <si>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</si>
  <si>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</si>
  <si>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</si>
  <si>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</si>
  <si>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</si>
  <si>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</si>
  <si>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</si>
  <si>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</si>
  <si>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</si>
  <si>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LNR</t>
  </si>
  <si>
    <t>YVR</t>
  </si>
  <si>
    <t>DRG</t>
  </si>
  <si>
    <t>NNG</t>
  </si>
  <si>
    <t>27.06.2018</t>
  </si>
  <si>
    <t>TO ATTEND FAULT IN THE LINE</t>
  </si>
  <si>
    <t>OUTAGE REPORT FOR:06:00HRS. OF 27.06.2018 TO 06:00 HRS OF 28.06.2018</t>
  </si>
  <si>
    <t>VSE</t>
  </si>
  <si>
    <t>PNR</t>
  </si>
  <si>
    <t>CCK</t>
  </si>
  <si>
    <t>DGN</t>
  </si>
  <si>
    <t>MVR</t>
  </si>
  <si>
    <t>PHG</t>
  </si>
  <si>
    <t>KRN</t>
  </si>
  <si>
    <t>28.06.2018</t>
  </si>
  <si>
    <t>KWR</t>
  </si>
  <si>
    <t>TRIPPING</t>
  </si>
  <si>
    <t>TRANSFORMER REPLACEMENT</t>
  </si>
  <si>
    <t>TRANSFORMER LT BUSHING DAMAGED</t>
  </si>
  <si>
    <t>BREAK DOWN DUE TO HEAVY RAIN &amp; WATER LOGGING</t>
  </si>
  <si>
    <t>HVDS LEAD FAULTY SAME ATTENDED</t>
  </si>
  <si>
    <t>HVDS DP FUSE BLOWN SAME REPLACED</t>
  </si>
  <si>
    <t>SOCKET BURNT SAME REPLACED</t>
  </si>
  <si>
    <t>TRANSIENT FAULT DUE TO HEAVY RAIN</t>
  </si>
  <si>
    <t>CABLE FAULTY AREA BACKFEEDED</t>
  </si>
  <si>
    <t>LT ACB BURNT SAME REPLACED</t>
  </si>
  <si>
    <t>FOR REPLACING FAULTY CABLE END BOX</t>
  </si>
  <si>
    <t>CABLE END BOX REPLACED</t>
  </si>
  <si>
    <t>MOBILE TRANSFORMER REPLACED</t>
  </si>
  <si>
    <t>LTAB FAULTY SAME ATTENDED</t>
  </si>
  <si>
    <t>FOR CONNECTING REPAIRED CABLE</t>
  </si>
  <si>
    <t>REPAIRED CABLE CONNECTED</t>
  </si>
  <si>
    <t>TRANSIENT FAULT</t>
  </si>
  <si>
    <t>HVDS FUSE BLOWN SAME REPLACED</t>
  </si>
  <si>
    <t>TRANSFORMER FUSE BLOWN SAME REPLACED</t>
  </si>
  <si>
    <t>JUMPER BROKEN SAME ATTENDED</t>
  </si>
  <si>
    <t>TRANSFORMER LT LEAD BURNT SAME ATTENDED</t>
  </si>
  <si>
    <t>WIRE DAMAGED DUE TO FLASH ON POLE</t>
  </si>
  <si>
    <t>DAMAGED WIRE REPAIRED</t>
  </si>
  <si>
    <t>990KVA TRANSFORMER REPLACED</t>
  </si>
  <si>
    <t>HVDS END BOX FAULTY SAME REPLACED</t>
  </si>
  <si>
    <t>FIRE IN LTAB SAME REPAIRED</t>
  </si>
  <si>
    <t>TANK ROAD, DEV NAGAR</t>
  </si>
  <si>
    <t xml:space="preserve">PHASE-5 &amp; 7 SHIV VIHAR </t>
  </si>
  <si>
    <t>MUKUND VIHAR</t>
  </si>
  <si>
    <t>B-BLOCK MAUJPUR</t>
  </si>
  <si>
    <t>M B ROAD YAMUNA VIHAR</t>
  </si>
  <si>
    <t>THAKKAR BAPA NAGAR-BLOCK 16</t>
  </si>
  <si>
    <t>VILLAGE GHARAULI DIARY</t>
  </si>
  <si>
    <t>BIHARIPUR EXTENSION DALLUPRA BLOCK A&amp;B</t>
  </si>
  <si>
    <t>BLOCK 11-TRILOKPURI PHASE-I</t>
  </si>
  <si>
    <t>ZERO PUSTA USMANPUR</t>
  </si>
  <si>
    <t>BLOCK E-SEWA DHAM</t>
  </si>
  <si>
    <t xml:space="preserve">BLOCK B-KARAWAL NAGAR </t>
  </si>
  <si>
    <t>CHAMAN PARK KARAWAL NAGAR</t>
  </si>
  <si>
    <t xml:space="preserve"> SUBHASH MOHALLA YVR</t>
  </si>
  <si>
    <t>TUNDA NAGAR-BHAGIRATHI VIHAR</t>
  </si>
  <si>
    <t>BLOCK B-MAYUR VIHAR PHASE III</t>
  </si>
  <si>
    <t>BADARPUR KHADAR</t>
  </si>
  <si>
    <t>PART OF TOWN HALL CCK</t>
  </si>
  <si>
    <t>BLOCK U-SHIV VIHAR</t>
  </si>
  <si>
    <t>BLOCK C-KHAJURI KHAS</t>
  </si>
  <si>
    <t>BLOCK C-OLD SIMAPURI</t>
  </si>
  <si>
    <t>JANTA COLONY DWARKAPURI</t>
  </si>
  <si>
    <t>FISH MARKET GHAZIPUR</t>
  </si>
  <si>
    <t>JYOTI COLONY</t>
  </si>
  <si>
    <t>IDGAH ROAD PAHARGANJ</t>
  </si>
  <si>
    <t xml:space="preserve">B-BLOCK GHONDA </t>
  </si>
  <si>
    <t>D-BLOCK OLD SEELAMPUR</t>
  </si>
  <si>
    <t>BLOCK H-OLD MUSTAFABAD</t>
  </si>
  <si>
    <t>G-BLOCK SHAKARPUR</t>
  </si>
  <si>
    <t>GAMRI VILLAGE YVR</t>
  </si>
  <si>
    <t>CHANDNI MAHAL DARYAGANJ</t>
  </si>
  <si>
    <t>KAMAL VIHAR KWR</t>
  </si>
  <si>
    <t>BLOCK D-WEST KARAWAL NAGAR</t>
  </si>
  <si>
    <t>FORCE MAJEURE-JUMPER BROKEN DUE TO HEAVY RAIN IN HVDS AREA</t>
  </si>
  <si>
    <t>FORCE MAJEURE-HVDS LEAD FAULTY DUE TO HEAVY RAIN</t>
  </si>
  <si>
    <t>FORCE MAJEURE-TRANSFORMER LEAD BURNT, TRAFFIC CONGESTION DUE TO HEAVY RAIN</t>
  </si>
  <si>
    <t>REPAIR OF DAMAGED WIRE ON POLES, TRAFFIC CONGESTION IN AREA</t>
  </si>
  <si>
    <t>OIL LEAKAGE FROM TRANSFORMER DUE TO DAMAGE OF LT BUSHING. TRANSFORMER REPLACED.</t>
  </si>
  <si>
    <t>FORCE MAJEURE-HVDS END BOX FAULTY NEAR DP BIHARIPUR EXTENSION DUE TO HEAVY RAIN</t>
  </si>
  <si>
    <t>FORCE MAJEURE- FIRE IN LTAB DUE TO STORM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</si>
</sst>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view="pageBreakPreview" zoomScale="60" zoomScaleNormal="70" workbookViewId="0">
      <selection activeCell="K33" sqref="K33"/>
    </sheetView>
  </sheetViews>
  <sheetFormatPr defaultRowHeight="14.25"/>
  <cols>
    <col min="1" max="1" width="11.28515625" style="2" customWidth="1"/>
    <col min="2" max="2" width="17.140625" style="2" customWidth="1"/>
    <col min="3" max="3" width="12.85546875" style="2" customWidth="1"/>
    <col min="4" max="4" width="16.7109375" style="2" customWidth="1"/>
    <col min="5" max="5" width="19.5703125" style="2" customWidth="1"/>
    <col min="6" max="6" width="14.140625" style="2" customWidth="1"/>
    <col min="7" max="7" width="34" style="2" customWidth="1"/>
    <col min="8" max="8" width="39.140625" style="2" customWidth="1"/>
    <col min="9" max="9" width="39.28515625" style="2" customWidth="1"/>
    <col min="10" max="10" width="36.5703125" style="2" customWidth="1"/>
    <col min="11" max="11" width="16.5703125" style="2" customWidth="1"/>
    <col min="12" max="12" width="43.710937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71.25" customHeight="1">
      <c r="A5" s="3">
        <v>1</v>
      </c>
      <c r="B5" s="4" t="s">
        <v>30</v>
      </c>
      <c r="C5" s="5" t="s">
        <v>35</v>
      </c>
      <c r="D5" s="7">
        <v>43278.491666666669</v>
      </c>
      <c r="E5" s="7">
        <v>43278.554166666669</v>
      </c>
      <c r="F5" s="4">
        <f t="shared" ref="F5:F37" si="0">E5-D5</f>
        <v>6.25E-2</v>
      </c>
      <c r="G5" s="5" t="s">
        <v>12</v>
      </c>
      <c r="H5" s="8" t="s">
        <v>42</v>
      </c>
      <c r="I5" s="8" t="s">
        <v>51</v>
      </c>
      <c r="J5" s="8" t="s">
        <v>85</v>
      </c>
      <c r="K5" s="8">
        <v>1285</v>
      </c>
      <c r="L5" s="8"/>
    </row>
    <row r="6" spans="1:12" ht="63.75" customHeight="1">
      <c r="A6" s="3">
        <v>2</v>
      </c>
      <c r="B6" s="4" t="s">
        <v>30</v>
      </c>
      <c r="C6" s="5" t="s">
        <v>36</v>
      </c>
      <c r="D6" s="7">
        <v>43278.588310185187</v>
      </c>
      <c r="E6" s="7">
        <v>43278.65357638889</v>
      </c>
      <c r="F6" s="4">
        <f t="shared" si="0"/>
        <v>6.5266203702776693E-2</v>
      </c>
      <c r="G6" s="5" t="s">
        <v>15</v>
      </c>
      <c r="H6" s="8" t="s">
        <v>31</v>
      </c>
      <c r="I6" s="8" t="s">
        <v>55</v>
      </c>
      <c r="J6" s="8" t="s">
        <v>88</v>
      </c>
      <c r="K6" s="8">
        <v>344</v>
      </c>
      <c r="L6" s="8"/>
    </row>
    <row r="7" spans="1:12" ht="63.75" customHeight="1">
      <c r="A7" s="3">
        <v>3</v>
      </c>
      <c r="B7" s="4" t="s">
        <v>40</v>
      </c>
      <c r="C7" s="5" t="s">
        <v>28</v>
      </c>
      <c r="D7" s="7">
        <v>43279.105925925927</v>
      </c>
      <c r="E7" s="7">
        <v>43279.163194444445</v>
      </c>
      <c r="F7" s="4">
        <f t="shared" si="0"/>
        <v>5.7268518517958E-2</v>
      </c>
      <c r="G7" s="5" t="s">
        <v>11</v>
      </c>
      <c r="H7" s="8" t="s">
        <v>45</v>
      </c>
      <c r="I7" s="8" t="s">
        <v>49</v>
      </c>
      <c r="J7" s="8" t="s">
        <v>98</v>
      </c>
      <c r="K7" s="8">
        <v>1591</v>
      </c>
      <c r="L7" s="8"/>
    </row>
    <row r="8" spans="1:12" ht="63.75" customHeight="1">
      <c r="A8" s="3">
        <v>4</v>
      </c>
      <c r="B8" s="4" t="s">
        <v>40</v>
      </c>
      <c r="C8" s="5" t="s">
        <v>39</v>
      </c>
      <c r="D8" s="7">
        <v>43279.079861111109</v>
      </c>
      <c r="E8" s="7">
        <v>43279.138888888891</v>
      </c>
      <c r="F8" s="4">
        <f t="shared" si="0"/>
        <v>5.9027777781011537E-2</v>
      </c>
      <c r="G8" s="5" t="s">
        <v>11</v>
      </c>
      <c r="H8" s="8" t="s">
        <v>42</v>
      </c>
      <c r="I8" s="8" t="s">
        <v>49</v>
      </c>
      <c r="J8" s="8" t="s">
        <v>94</v>
      </c>
      <c r="K8" s="8">
        <v>2948</v>
      </c>
      <c r="L8" s="8"/>
    </row>
    <row r="9" spans="1:12" ht="78.75" customHeight="1">
      <c r="A9" s="3">
        <v>5</v>
      </c>
      <c r="B9" s="4" t="s">
        <v>30</v>
      </c>
      <c r="C9" s="5" t="s">
        <v>25</v>
      </c>
      <c r="D9" s="7">
        <v>43278.256944444445</v>
      </c>
      <c r="E9" s="7">
        <v>43278.379166666666</v>
      </c>
      <c r="F9" s="4">
        <f t="shared" si="0"/>
        <v>0.12222222222044365</v>
      </c>
      <c r="G9" s="5" t="s">
        <v>11</v>
      </c>
      <c r="H9" s="8" t="s">
        <v>45</v>
      </c>
      <c r="I9" s="8" t="s">
        <v>61</v>
      </c>
      <c r="J9" s="8" t="s">
        <v>69</v>
      </c>
      <c r="K9" s="8">
        <v>518</v>
      </c>
      <c r="L9" s="8" t="s">
        <v>101</v>
      </c>
    </row>
    <row r="10" spans="1:12" ht="63.75" customHeight="1">
      <c r="A10" s="3">
        <v>6</v>
      </c>
      <c r="B10" s="4" t="s">
        <v>30</v>
      </c>
      <c r="C10" s="5" t="s">
        <v>25</v>
      </c>
      <c r="D10" s="7">
        <v>43278.260416666664</v>
      </c>
      <c r="E10" s="7">
        <v>43278.376423611109</v>
      </c>
      <c r="F10" s="4">
        <f t="shared" si="0"/>
        <v>0.11600694444496185</v>
      </c>
      <c r="G10" s="5" t="s">
        <v>11</v>
      </c>
      <c r="H10" s="8" t="s">
        <v>45</v>
      </c>
      <c r="I10" s="8" t="s">
        <v>46</v>
      </c>
      <c r="J10" s="8" t="s">
        <v>70</v>
      </c>
      <c r="K10" s="8">
        <v>425</v>
      </c>
      <c r="L10" s="8" t="s">
        <v>102</v>
      </c>
    </row>
    <row r="11" spans="1:12" ht="63.75" customHeight="1">
      <c r="A11" s="3">
        <v>7</v>
      </c>
      <c r="B11" s="4" t="s">
        <v>30</v>
      </c>
      <c r="C11" s="5" t="s">
        <v>25</v>
      </c>
      <c r="D11" s="7">
        <v>43278.282638888886</v>
      </c>
      <c r="E11" s="7">
        <v>43278.359224537038</v>
      </c>
      <c r="F11" s="4">
        <f t="shared" si="0"/>
        <v>7.6585648152104113E-2</v>
      </c>
      <c r="G11" s="5" t="s">
        <v>11</v>
      </c>
      <c r="H11" s="8" t="s">
        <v>45</v>
      </c>
      <c r="I11" s="8" t="s">
        <v>47</v>
      </c>
      <c r="J11" s="8" t="s">
        <v>79</v>
      </c>
      <c r="K11" s="8">
        <v>483</v>
      </c>
      <c r="L11" s="8"/>
    </row>
    <row r="12" spans="1:12" ht="78.75" customHeight="1">
      <c r="A12" s="3">
        <v>8</v>
      </c>
      <c r="B12" s="4" t="s">
        <v>30</v>
      </c>
      <c r="C12" s="5" t="s">
        <v>25</v>
      </c>
      <c r="D12" s="7">
        <v>43278.296180555553</v>
      </c>
      <c r="E12" s="7">
        <v>43278.37804398148</v>
      </c>
      <c r="F12" s="4">
        <f t="shared" si="0"/>
        <v>8.1863425926712807E-2</v>
      </c>
      <c r="G12" s="5" t="s">
        <v>11</v>
      </c>
      <c r="H12" s="8" t="s">
        <v>45</v>
      </c>
      <c r="I12" s="8" t="s">
        <v>48</v>
      </c>
      <c r="J12" s="8" t="s">
        <v>80</v>
      </c>
      <c r="K12" s="8">
        <v>422</v>
      </c>
      <c r="L12" s="8"/>
    </row>
    <row r="13" spans="1:12" ht="69" customHeight="1">
      <c r="A13" s="3">
        <v>9</v>
      </c>
      <c r="B13" s="4" t="s">
        <v>30</v>
      </c>
      <c r="C13" s="5" t="s">
        <v>25</v>
      </c>
      <c r="D13" s="7">
        <v>43278.326932870368</v>
      </c>
      <c r="E13" s="7">
        <v>43278.375</v>
      </c>
      <c r="F13" s="4">
        <f t="shared" si="0"/>
        <v>4.8067129631817807E-2</v>
      </c>
      <c r="G13" s="5" t="s">
        <v>11</v>
      </c>
      <c r="H13" s="8" t="s">
        <v>45</v>
      </c>
      <c r="I13" s="8" t="s">
        <v>49</v>
      </c>
      <c r="J13" s="8" t="s">
        <v>82</v>
      </c>
      <c r="K13" s="8">
        <v>650</v>
      </c>
      <c r="L13" s="8"/>
    </row>
    <row r="14" spans="1:12" ht="69" customHeight="1">
      <c r="A14" s="3">
        <v>10</v>
      </c>
      <c r="B14" s="4" t="s">
        <v>30</v>
      </c>
      <c r="C14" s="5" t="s">
        <v>25</v>
      </c>
      <c r="D14" s="7">
        <v>43278.380312499998</v>
      </c>
      <c r="E14" s="7">
        <v>43278.425000000003</v>
      </c>
      <c r="F14" s="4">
        <f t="shared" si="0"/>
        <v>4.4687500005238689E-2</v>
      </c>
      <c r="G14" s="5" t="s">
        <v>12</v>
      </c>
      <c r="H14" s="8" t="s">
        <v>42</v>
      </c>
      <c r="I14" s="8" t="s">
        <v>50</v>
      </c>
      <c r="J14" s="8" t="s">
        <v>84</v>
      </c>
      <c r="K14" s="8">
        <v>35</v>
      </c>
      <c r="L14" s="8"/>
    </row>
    <row r="15" spans="1:12" ht="69" customHeight="1">
      <c r="A15" s="3">
        <v>11</v>
      </c>
      <c r="B15" s="4" t="s">
        <v>30</v>
      </c>
      <c r="C15" s="5" t="s">
        <v>25</v>
      </c>
      <c r="D15" s="7">
        <v>43278.517314814817</v>
      </c>
      <c r="E15" s="7">
        <v>43278.571770833332</v>
      </c>
      <c r="F15" s="4">
        <f t="shared" si="0"/>
        <v>5.4456018515338656E-2</v>
      </c>
      <c r="G15" s="5" t="s">
        <v>13</v>
      </c>
      <c r="H15" s="8" t="s">
        <v>52</v>
      </c>
      <c r="I15" s="8" t="s">
        <v>53</v>
      </c>
      <c r="J15" s="8" t="s">
        <v>86</v>
      </c>
      <c r="K15" s="8">
        <v>128</v>
      </c>
      <c r="L15" s="8"/>
    </row>
    <row r="16" spans="1:12" ht="69" customHeight="1">
      <c r="A16" s="3">
        <v>12</v>
      </c>
      <c r="B16" s="4" t="s">
        <v>30</v>
      </c>
      <c r="C16" s="5" t="s">
        <v>25</v>
      </c>
      <c r="D16" s="7">
        <v>43278.585173611114</v>
      </c>
      <c r="E16" s="7">
        <v>43278.64366898148</v>
      </c>
      <c r="F16" s="4">
        <f t="shared" si="0"/>
        <v>5.8495370365562849E-2</v>
      </c>
      <c r="G16" s="5" t="s">
        <v>10</v>
      </c>
      <c r="H16" s="8" t="s">
        <v>43</v>
      </c>
      <c r="I16" s="8" t="s">
        <v>54</v>
      </c>
      <c r="J16" s="8" t="s">
        <v>87</v>
      </c>
      <c r="K16" s="8">
        <v>521</v>
      </c>
      <c r="L16" s="8"/>
    </row>
    <row r="17" spans="1:12" ht="78" customHeight="1">
      <c r="A17" s="3">
        <v>13</v>
      </c>
      <c r="B17" s="4" t="s">
        <v>40</v>
      </c>
      <c r="C17" s="5" t="s">
        <v>25</v>
      </c>
      <c r="D17" s="7">
        <v>43279.011250000003</v>
      </c>
      <c r="E17" s="7">
        <v>43279.110347222224</v>
      </c>
      <c r="F17" s="4">
        <f t="shared" si="0"/>
        <v>9.9097222220734693E-2</v>
      </c>
      <c r="G17" s="5" t="s">
        <v>11</v>
      </c>
      <c r="H17" s="8" t="s">
        <v>45</v>
      </c>
      <c r="I17" s="8" t="s">
        <v>66</v>
      </c>
      <c r="J17" s="8" t="s">
        <v>75</v>
      </c>
      <c r="K17" s="8">
        <v>355</v>
      </c>
      <c r="L17" s="8" t="s">
        <v>106</v>
      </c>
    </row>
    <row r="18" spans="1:12" ht="69" customHeight="1">
      <c r="A18" s="3">
        <v>14</v>
      </c>
      <c r="B18" s="4" t="s">
        <v>40</v>
      </c>
      <c r="C18" s="5" t="s">
        <v>25</v>
      </c>
      <c r="D18" s="7">
        <v>43279.0862037037</v>
      </c>
      <c r="E18" s="7">
        <v>43279.168055555558</v>
      </c>
      <c r="F18" s="4">
        <f t="shared" si="0"/>
        <v>8.1851851857209112E-2</v>
      </c>
      <c r="G18" s="5" t="s">
        <v>11</v>
      </c>
      <c r="H18" s="8" t="s">
        <v>45</v>
      </c>
      <c r="I18" s="8" t="s">
        <v>59</v>
      </c>
      <c r="J18" s="8" t="s">
        <v>95</v>
      </c>
      <c r="K18" s="8">
        <v>1380</v>
      </c>
      <c r="L18" s="8"/>
    </row>
    <row r="19" spans="1:12" ht="69" customHeight="1">
      <c r="A19" s="3">
        <v>15</v>
      </c>
      <c r="B19" s="4" t="s">
        <v>40</v>
      </c>
      <c r="C19" s="5" t="s">
        <v>25</v>
      </c>
      <c r="D19" s="7">
        <v>43279.185879629629</v>
      </c>
      <c r="E19" s="7">
        <v>43279.23333333333</v>
      </c>
      <c r="F19" s="4">
        <f t="shared" si="0"/>
        <v>4.7453703700739425E-2</v>
      </c>
      <c r="G19" s="5" t="s">
        <v>11</v>
      </c>
      <c r="H19" s="8" t="s">
        <v>42</v>
      </c>
      <c r="I19" s="8" t="s">
        <v>47</v>
      </c>
      <c r="J19" s="8" t="s">
        <v>99</v>
      </c>
      <c r="K19" s="8">
        <v>871</v>
      </c>
      <c r="L19" s="8"/>
    </row>
    <row r="20" spans="1:12" ht="69" customHeight="1">
      <c r="A20" s="3">
        <v>16</v>
      </c>
      <c r="B20" s="4" t="s">
        <v>40</v>
      </c>
      <c r="C20" s="5" t="s">
        <v>41</v>
      </c>
      <c r="D20" s="7">
        <v>43279.245937500003</v>
      </c>
      <c r="E20" s="7">
        <v>43279.30672453704</v>
      </c>
      <c r="F20" s="4">
        <f t="shared" si="0"/>
        <v>6.0787037036789116E-2</v>
      </c>
      <c r="G20" s="5" t="s">
        <v>11</v>
      </c>
      <c r="H20" s="8" t="s">
        <v>45</v>
      </c>
      <c r="I20" s="8" t="s">
        <v>46</v>
      </c>
      <c r="J20" s="8" t="s">
        <v>100</v>
      </c>
      <c r="K20" s="8">
        <v>124</v>
      </c>
      <c r="L20" s="8"/>
    </row>
    <row r="21" spans="1:12" ht="69" customHeight="1">
      <c r="A21" s="3">
        <v>17</v>
      </c>
      <c r="B21" s="4" t="s">
        <v>40</v>
      </c>
      <c r="C21" s="5" t="s">
        <v>26</v>
      </c>
      <c r="D21" s="7">
        <v>43279.089583333334</v>
      </c>
      <c r="E21" s="7">
        <v>43279.149305555555</v>
      </c>
      <c r="F21" s="4">
        <f t="shared" si="0"/>
        <v>5.9722222220443655E-2</v>
      </c>
      <c r="G21" s="5" t="s">
        <v>11</v>
      </c>
      <c r="H21" s="8" t="s">
        <v>42</v>
      </c>
      <c r="I21" s="8" t="s">
        <v>49</v>
      </c>
      <c r="J21" s="8" t="s">
        <v>96</v>
      </c>
      <c r="K21" s="8">
        <v>897</v>
      </c>
      <c r="L21" s="8"/>
    </row>
    <row r="22" spans="1:12" ht="69" customHeight="1">
      <c r="A22" s="3">
        <v>18</v>
      </c>
      <c r="B22" s="4" t="s">
        <v>30</v>
      </c>
      <c r="C22" s="5" t="s">
        <v>37</v>
      </c>
      <c r="D22" s="7">
        <v>43278.798611111109</v>
      </c>
      <c r="E22" s="7">
        <v>43278.849305555559</v>
      </c>
      <c r="F22" s="4">
        <f t="shared" si="0"/>
        <v>5.0694444449618459E-2</v>
      </c>
      <c r="G22" s="5" t="s">
        <v>11</v>
      </c>
      <c r="H22" s="8" t="s">
        <v>42</v>
      </c>
      <c r="I22" s="8" t="s">
        <v>58</v>
      </c>
      <c r="J22" s="8" t="s">
        <v>90</v>
      </c>
      <c r="K22" s="8">
        <v>451</v>
      </c>
      <c r="L22" s="8"/>
    </row>
    <row r="23" spans="1:12" ht="69" customHeight="1">
      <c r="A23" s="3">
        <v>19</v>
      </c>
      <c r="B23" s="4" t="s">
        <v>40</v>
      </c>
      <c r="C23" s="5" t="s">
        <v>37</v>
      </c>
      <c r="D23" s="7">
        <v>43279.024270833332</v>
      </c>
      <c r="E23" s="7">
        <v>43279.137141203704</v>
      </c>
      <c r="F23" s="4">
        <f t="shared" si="0"/>
        <v>0.11287037037254777</v>
      </c>
      <c r="G23" s="5" t="s">
        <v>11</v>
      </c>
      <c r="H23" s="8" t="s">
        <v>45</v>
      </c>
      <c r="I23" s="8" t="s">
        <v>67</v>
      </c>
      <c r="J23" s="8" t="s">
        <v>76</v>
      </c>
      <c r="K23" s="8">
        <v>169</v>
      </c>
      <c r="L23" s="8" t="s">
        <v>107</v>
      </c>
    </row>
    <row r="24" spans="1:12" ht="69" customHeight="1">
      <c r="A24" s="3">
        <v>20</v>
      </c>
      <c r="B24" s="4" t="s">
        <v>30</v>
      </c>
      <c r="C24" s="5" t="s">
        <v>29</v>
      </c>
      <c r="D24" s="7">
        <v>43278.27888888889</v>
      </c>
      <c r="E24" s="7">
        <v>43278.353159722225</v>
      </c>
      <c r="F24" s="4">
        <f t="shared" si="0"/>
        <v>7.4270833334594499E-2</v>
      </c>
      <c r="G24" s="5" t="s">
        <v>11</v>
      </c>
      <c r="H24" s="8" t="s">
        <v>45</v>
      </c>
      <c r="I24" s="8" t="s">
        <v>46</v>
      </c>
      <c r="J24" s="8" t="s">
        <v>78</v>
      </c>
      <c r="K24" s="8">
        <v>860</v>
      </c>
      <c r="L24" s="8" t="s">
        <v>102</v>
      </c>
    </row>
    <row r="25" spans="1:12" ht="69" customHeight="1">
      <c r="A25" s="3">
        <v>21</v>
      </c>
      <c r="B25" s="4" t="s">
        <v>30</v>
      </c>
      <c r="C25" s="5" t="s">
        <v>29</v>
      </c>
      <c r="D25" s="7">
        <v>43278.853159722225</v>
      </c>
      <c r="E25" s="7">
        <v>43278.92083333333</v>
      </c>
      <c r="F25" s="4">
        <f t="shared" si="0"/>
        <v>6.7673611105419695E-2</v>
      </c>
      <c r="G25" s="5" t="s">
        <v>11</v>
      </c>
      <c r="H25" s="8" t="s">
        <v>42</v>
      </c>
      <c r="I25" s="8" t="s">
        <v>60</v>
      </c>
      <c r="J25" s="8" t="s">
        <v>91</v>
      </c>
      <c r="K25" s="8">
        <v>780</v>
      </c>
      <c r="L25" s="8"/>
    </row>
    <row r="26" spans="1:12" ht="69" customHeight="1">
      <c r="A26" s="3">
        <v>22</v>
      </c>
      <c r="B26" s="4" t="s">
        <v>40</v>
      </c>
      <c r="C26" s="5" t="s">
        <v>38</v>
      </c>
      <c r="D26" s="7">
        <v>43279.055277777778</v>
      </c>
      <c r="E26" s="7">
        <v>43279.129166666666</v>
      </c>
      <c r="F26" s="4">
        <f t="shared" si="0"/>
        <v>7.3888888888177462E-2</v>
      </c>
      <c r="G26" s="5" t="s">
        <v>11</v>
      </c>
      <c r="H26" s="8" t="s">
        <v>42</v>
      </c>
      <c r="I26" s="8" t="s">
        <v>48</v>
      </c>
      <c r="J26" s="8" t="s">
        <v>92</v>
      </c>
      <c r="K26" s="8">
        <v>2341</v>
      </c>
      <c r="L26" s="8"/>
    </row>
    <row r="27" spans="1:12" ht="78" customHeight="1">
      <c r="A27" s="3">
        <v>23</v>
      </c>
      <c r="B27" s="4" t="s">
        <v>30</v>
      </c>
      <c r="C27" s="5" t="s">
        <v>34</v>
      </c>
      <c r="D27" s="7">
        <v>43278.368055555555</v>
      </c>
      <c r="E27" s="7">
        <v>43278.47729166667</v>
      </c>
      <c r="F27" s="4">
        <f t="shared" si="0"/>
        <v>0.10923611111502396</v>
      </c>
      <c r="G27" s="5" t="s">
        <v>19</v>
      </c>
      <c r="H27" s="8" t="s">
        <v>63</v>
      </c>
      <c r="I27" s="8" t="s">
        <v>64</v>
      </c>
      <c r="J27" s="8" t="s">
        <v>73</v>
      </c>
      <c r="K27" s="8">
        <v>1175</v>
      </c>
      <c r="L27" s="8" t="s">
        <v>104</v>
      </c>
    </row>
    <row r="28" spans="1:12" ht="94.5" customHeight="1">
      <c r="A28" s="3">
        <v>24</v>
      </c>
      <c r="B28" s="4" t="s">
        <v>30</v>
      </c>
      <c r="C28" s="5" t="s">
        <v>34</v>
      </c>
      <c r="D28" s="7">
        <v>43278.625405092593</v>
      </c>
      <c r="E28" s="7">
        <v>43278.836539351854</v>
      </c>
      <c r="F28" s="4">
        <f t="shared" si="0"/>
        <v>0.21113425926159834</v>
      </c>
      <c r="G28" s="5" t="s">
        <v>10</v>
      </c>
      <c r="H28" s="8" t="s">
        <v>44</v>
      </c>
      <c r="I28" s="8" t="s">
        <v>65</v>
      </c>
      <c r="J28" s="8" t="s">
        <v>68</v>
      </c>
      <c r="K28" s="8">
        <v>1175</v>
      </c>
      <c r="L28" s="8" t="s">
        <v>105</v>
      </c>
    </row>
    <row r="29" spans="1:12" ht="69" customHeight="1">
      <c r="A29" s="3">
        <v>25</v>
      </c>
      <c r="B29" s="4" t="s">
        <v>30</v>
      </c>
      <c r="C29" s="5" t="s">
        <v>33</v>
      </c>
      <c r="D29" s="7">
        <v>43278.337442129632</v>
      </c>
      <c r="E29" s="7">
        <v>43278.419386574074</v>
      </c>
      <c r="F29" s="4">
        <f t="shared" si="0"/>
        <v>8.1944444442342501E-2</v>
      </c>
      <c r="G29" s="5" t="s">
        <v>11</v>
      </c>
      <c r="H29" s="8" t="s">
        <v>45</v>
      </c>
      <c r="I29" s="8" t="s">
        <v>49</v>
      </c>
      <c r="J29" s="8" t="s">
        <v>83</v>
      </c>
      <c r="K29" s="8">
        <v>1791</v>
      </c>
      <c r="L29" s="8"/>
    </row>
    <row r="30" spans="1:12" ht="69" customHeight="1">
      <c r="A30" s="3">
        <v>26</v>
      </c>
      <c r="B30" s="4" t="s">
        <v>30</v>
      </c>
      <c r="C30" s="5" t="s">
        <v>33</v>
      </c>
      <c r="D30" s="7">
        <v>43278.976469907408</v>
      </c>
      <c r="E30" s="7">
        <v>43279.097870370373</v>
      </c>
      <c r="F30" s="4">
        <f t="shared" si="0"/>
        <v>0.12140046296553919</v>
      </c>
      <c r="G30" s="5" t="s">
        <v>11</v>
      </c>
      <c r="H30" s="8" t="s">
        <v>45</v>
      </c>
      <c r="I30" s="8" t="s">
        <v>46</v>
      </c>
      <c r="J30" s="8" t="s">
        <v>74</v>
      </c>
      <c r="K30" s="8">
        <v>1791</v>
      </c>
      <c r="L30" s="8" t="s">
        <v>102</v>
      </c>
    </row>
    <row r="31" spans="1:12" ht="69" customHeight="1">
      <c r="A31" s="3">
        <v>27</v>
      </c>
      <c r="B31" s="4" t="s">
        <v>30</v>
      </c>
      <c r="C31" s="5" t="s">
        <v>27</v>
      </c>
      <c r="D31" s="7">
        <v>43278.315972222219</v>
      </c>
      <c r="E31" s="7">
        <v>43278.407592592594</v>
      </c>
      <c r="F31" s="4">
        <f t="shared" si="0"/>
        <v>9.1620370374585036E-2</v>
      </c>
      <c r="G31" s="5" t="s">
        <v>11</v>
      </c>
      <c r="H31" s="8" t="s">
        <v>42</v>
      </c>
      <c r="I31" s="8" t="s">
        <v>46</v>
      </c>
      <c r="J31" s="8" t="s">
        <v>71</v>
      </c>
      <c r="K31" s="8">
        <v>1554</v>
      </c>
      <c r="L31" s="8" t="s">
        <v>102</v>
      </c>
    </row>
    <row r="32" spans="1:12" ht="69" customHeight="1">
      <c r="A32" s="3">
        <v>28</v>
      </c>
      <c r="B32" s="4" t="s">
        <v>30</v>
      </c>
      <c r="C32" s="5" t="s">
        <v>27</v>
      </c>
      <c r="D32" s="7">
        <v>43278.317743055559</v>
      </c>
      <c r="E32" s="7">
        <v>43278.433796296296</v>
      </c>
      <c r="F32" s="4">
        <f t="shared" si="0"/>
        <v>0.11605324073752854</v>
      </c>
      <c r="G32" s="5" t="s">
        <v>11</v>
      </c>
      <c r="H32" s="8" t="s">
        <v>42</v>
      </c>
      <c r="I32" s="8" t="s">
        <v>62</v>
      </c>
      <c r="J32" s="8" t="s">
        <v>72</v>
      </c>
      <c r="K32" s="8">
        <v>105</v>
      </c>
      <c r="L32" s="8" t="s">
        <v>103</v>
      </c>
    </row>
    <row r="33" spans="1:12" ht="69" customHeight="1">
      <c r="A33" s="3">
        <v>29</v>
      </c>
      <c r="B33" s="4" t="s">
        <v>30</v>
      </c>
      <c r="C33" s="5" t="s">
        <v>27</v>
      </c>
      <c r="D33" s="7">
        <v>43278.317766203705</v>
      </c>
      <c r="E33" s="7">
        <v>43278.365972222222</v>
      </c>
      <c r="F33" s="4">
        <f t="shared" si="0"/>
        <v>4.8206018516793847E-2</v>
      </c>
      <c r="G33" s="5" t="s">
        <v>11</v>
      </c>
      <c r="H33" s="8" t="s">
        <v>42</v>
      </c>
      <c r="I33" s="8" t="s">
        <v>49</v>
      </c>
      <c r="J33" s="8" t="s">
        <v>81</v>
      </c>
      <c r="K33" s="8">
        <v>1020</v>
      </c>
      <c r="L33" s="8"/>
    </row>
    <row r="34" spans="1:12" ht="69" customHeight="1">
      <c r="A34" s="3">
        <v>30</v>
      </c>
      <c r="B34" s="4" t="s">
        <v>30</v>
      </c>
      <c r="C34" s="5" t="s">
        <v>27</v>
      </c>
      <c r="D34" s="7">
        <v>43278.638344907406</v>
      </c>
      <c r="E34" s="7">
        <v>43278.68173611111</v>
      </c>
      <c r="F34" s="4">
        <f t="shared" si="0"/>
        <v>4.3391203704231884E-2</v>
      </c>
      <c r="G34" s="5" t="s">
        <v>15</v>
      </c>
      <c r="H34" s="8" t="s">
        <v>56</v>
      </c>
      <c r="I34" s="8" t="s">
        <v>57</v>
      </c>
      <c r="J34" s="8" t="s">
        <v>89</v>
      </c>
      <c r="K34" s="8">
        <v>98</v>
      </c>
      <c r="L34" s="8"/>
    </row>
    <row r="35" spans="1:12" ht="69" customHeight="1">
      <c r="A35" s="3">
        <v>31</v>
      </c>
      <c r="B35" s="4" t="s">
        <v>40</v>
      </c>
      <c r="C35" s="5" t="s">
        <v>27</v>
      </c>
      <c r="D35" s="7">
        <v>43279.074999999997</v>
      </c>
      <c r="E35" s="7">
        <v>43279.136805555558</v>
      </c>
      <c r="F35" s="4">
        <f t="shared" si="0"/>
        <v>6.1805555560567882E-2</v>
      </c>
      <c r="G35" s="5" t="s">
        <v>11</v>
      </c>
      <c r="H35" s="8" t="s">
        <v>42</v>
      </c>
      <c r="I35" s="8" t="s">
        <v>59</v>
      </c>
      <c r="J35" s="8" t="s">
        <v>93</v>
      </c>
      <c r="K35" s="8">
        <v>725</v>
      </c>
      <c r="L35" s="8"/>
    </row>
    <row r="36" spans="1:12" ht="69" customHeight="1">
      <c r="A36" s="3">
        <v>32</v>
      </c>
      <c r="B36" s="4" t="s">
        <v>40</v>
      </c>
      <c r="C36" s="5" t="s">
        <v>27</v>
      </c>
      <c r="D36" s="7">
        <v>43279.101145833331</v>
      </c>
      <c r="E36" s="7">
        <v>43279.161192129628</v>
      </c>
      <c r="F36" s="4">
        <f t="shared" si="0"/>
        <v>6.0046296297514345E-2</v>
      </c>
      <c r="G36" s="5" t="s">
        <v>11</v>
      </c>
      <c r="H36" s="8" t="s">
        <v>42</v>
      </c>
      <c r="I36" s="8" t="s">
        <v>49</v>
      </c>
      <c r="J36" s="8" t="s">
        <v>97</v>
      </c>
      <c r="K36" s="8">
        <v>1554</v>
      </c>
      <c r="L36" s="8"/>
    </row>
    <row r="37" spans="1:12" ht="69" customHeight="1">
      <c r="A37" s="3">
        <v>33</v>
      </c>
      <c r="B37" s="4" t="s">
        <v>40</v>
      </c>
      <c r="C37" s="5" t="s">
        <v>27</v>
      </c>
      <c r="D37" s="7">
        <v>43279.103472222225</v>
      </c>
      <c r="E37" s="7">
        <v>43279.222916666666</v>
      </c>
      <c r="F37" s="4">
        <f t="shared" si="0"/>
        <v>0.11944444444088731</v>
      </c>
      <c r="G37" s="5" t="s">
        <v>11</v>
      </c>
      <c r="H37" s="8" t="s">
        <v>42</v>
      </c>
      <c r="I37" s="8" t="s">
        <v>45</v>
      </c>
      <c r="J37" s="8" t="s">
        <v>77</v>
      </c>
      <c r="K37" s="8">
        <v>1251</v>
      </c>
      <c r="L37" s="8" t="s">
        <v>45</v>
      </c>
    </row>
  </sheetData>
  <sortState ref="A5:L37">
    <sortCondition ref="C5:C37"/>
    <sortCondition ref="D5:D3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7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2018-06-28T05:07:53Z</dcterms:modified>
</cp:coreProperties>
</file>